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FBB2AC4-53D2-466B-A47F-004E3AD3F73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<sst xmlns="http://schemas.openxmlformats.org/spreadsheetml/2006/main" count="44" uniqueCount="43">
  <si>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</si>
  <si>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</si>
  <si>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</si>
  <si>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</si>
  <si>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</si>
  <si>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</si>
  <si>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</si>
  <si>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</si>
  <si>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</si>
  <si>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</si>
  <si>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</si>
  <si>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</si>
  <si>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</si>
  <si>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</si>
  <si>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</si>
  <si>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</si>
  <si>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</si>
  <si>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</si>
  <si>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</si>
  <si>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</si>
  <si>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</si>
  <si>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</si>
  <si>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</si>
  <si>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</si>
  <si>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</si>
  <si>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</si>
  <si>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</si>
  <si>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</si>
  <si>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</si>
  <si>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</si>
  <si>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ARCOS</t>
  </si>
  <si>
    <t>NUMERO DE CUENTA:85DP07C022550770</t>
  </si>
  <si>
    <t>CORRESPONDIENTE AL MUNICIPIO DE PURISIMA DEL RINCON</t>
  </si>
  <si>
    <t>TENSION: BAJA - BAJA</t>
  </si>
  <si>
    <t xml:space="preserve">FECHA DE CENSO: 11/06/2019  </t>
  </si>
  <si>
    <t>RPU: 060140390952</t>
  </si>
  <si>
    <t>UBICACION: COL. LOS ARCOS</t>
  </si>
  <si>
    <t>TARIFA: 5A</t>
  </si>
  <si>
    <t>ZONA LEON</t>
  </si>
  <si>
    <t>100 W</t>
  </si>
  <si>
    <t>175 W</t>
  </si>
  <si>
    <t>105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</si>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</sst>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16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40</v>
      </c>
      <c r="C42" s="13">
        <v>1</v>
      </c>
      <c r="D42" s="23">
        <v>175</v>
      </c>
      <c r="E42" s="32">
        <f>SUM(D42:D43)</f>
        <v>175</v>
      </c>
      <c r="F42" s="34">
        <f>E42*0.25</f>
        <v>43.75</v>
      </c>
      <c r="G42" s="36">
        <f>(E42+F42)/1000</f>
        <v>0.21875</v>
      </c>
      <c r="H42" s="38">
        <f>G42*12</f>
        <v>2.625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6</v>
      </c>
      <c r="D45" s="23">
        <v>630</v>
      </c>
      <c r="E45" s="32">
        <f>SUM(D45:D46)</f>
        <v>7890</v>
      </c>
      <c r="F45" s="34">
        <f>E45*0.25</f>
        <v>1972.5</v>
      </c>
      <c r="G45" s="36">
        <f>(E45+F45)/1000</f>
        <v>9.8625000000000007</v>
      </c>
      <c r="H45" s="38">
        <f>G45*12</f>
        <v>118.35000000000001</v>
      </c>
      <c r="I45" s="7"/>
    </row>
    <row r="46" spans="1:9" x14ac:dyDescent="0.25">
      <c r="A46" s="5"/>
      <c r="B46" s="2" t="s">
        <v>42</v>
      </c>
      <c r="C46" s="13">
        <v>121</v>
      </c>
      <c r="D46" s="23">
        <v>7260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130</v>
      </c>
      <c r="D47" s="23">
        <f t="shared" si="0"/>
        <v>8265</v>
      </c>
      <c r="E47" s="24">
        <f>(SUM(E12:E46))/1000</f>
        <v>8.2650000000000006</v>
      </c>
      <c r="F47" s="14">
        <f t="shared" si="0"/>
        <v>2066.25</v>
      </c>
      <c r="G47" s="15">
        <f t="shared" si="0"/>
        <v>10.331250000000001</v>
      </c>
      <c r="H47" s="21">
        <f t="shared" si="0"/>
        <v>123.97500000000001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2019-06-12T18:14:34Z</cp:lastPrinted>
  <dcterms:created xsi:type="dcterms:W3CDTF">2011-10-26T15:56:34Z</dcterms:created>
  <dcterms:modified xsi:type="dcterms:W3CDTF">2019-06-12T18:15:07Z</dcterms:modified>
</cp:coreProperties>
</file>